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H19" i="1"/>
  <c r="R34" i="1"/>
  <c r="O34" i="1"/>
  <c r="M34" i="1"/>
  <c r="K34" i="1"/>
  <c r="H34" i="1"/>
  <c r="R29" i="1"/>
  <c r="O29" i="1"/>
  <c r="M29" i="1"/>
  <c r="K29" i="1"/>
  <c r="R19" i="1"/>
  <c r="O19" i="1"/>
  <c r="M19" i="1"/>
  <c r="K19" i="1"/>
  <c r="H35" i="1" l="1"/>
  <c r="R35" i="1"/>
  <c r="M35" i="1"/>
  <c r="O35" i="1"/>
  <c r="K35" i="1"/>
</calcChain>
</file>

<file path=xl/sharedStrings.xml><?xml version="1.0" encoding="utf-8"?>
<sst xmlns="http://schemas.openxmlformats.org/spreadsheetml/2006/main" count="57" uniqueCount="49">
  <si>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</si>
  <si>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</si>
  <si>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</si>
  <si>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</si>
  <si>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</si>
  <si>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</si>
  <si>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</si>
  <si>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</si>
  <si>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</si>
  <si>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</si>
  <si>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</si>
  <si>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</si>
  <si>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</si>
  <si>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</si>
  <si>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</si>
  <si>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</si>
  <si>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</si>
  <si>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</si>
  <si>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</si>
  <si>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</si>
  <si>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</si>
  <si>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</si>
  <si>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</si>
  <si>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</si>
  <si>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</si>
  <si>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</si>
  <si>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338-05</t>
  </si>
  <si>
    <t>Фрукты свежие</t>
  </si>
  <si>
    <t>Пшеничный</t>
  </si>
  <si>
    <t>4 день</t>
  </si>
  <si>
    <t>Бефстроганов (50/50)</t>
  </si>
  <si>
    <t>332/516-04</t>
  </si>
  <si>
    <t>Макаронные изделия отварные</t>
  </si>
  <si>
    <t>342-05</t>
  </si>
  <si>
    <t>Компот из свежих плодов</t>
  </si>
  <si>
    <t>59-05</t>
  </si>
  <si>
    <t>Салат из моркови с яблоками</t>
  </si>
  <si>
    <t>Салат из сырых овощей</t>
  </si>
  <si>
    <t>109-04</t>
  </si>
  <si>
    <t>268-05</t>
  </si>
  <si>
    <t>Биточки из говядины</t>
  </si>
  <si>
    <t>128-05</t>
  </si>
  <si>
    <t>Картофельное пюре</t>
  </si>
  <si>
    <t>379-05</t>
  </si>
  <si>
    <t>Кофейный напиток с молоком</t>
  </si>
  <si>
    <t>305-05</t>
  </si>
  <si>
    <t>Каша "Январь"</t>
  </si>
  <si>
    <t>423-04</t>
  </si>
  <si>
    <t>Борщ со сметаной (250/5)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</si>
</sst>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9" fillId="11" borderId="10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U32" sqref="U32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37" t="s">
        <v>0</v>
      </c>
      <c r="Q1" s="37"/>
      <c r="R1" s="37"/>
      <c r="S1" s="37"/>
    </row>
    <row r="2" spans="1:19" ht="14.1" customHeight="1" x14ac:dyDescent="0.15">
      <c r="A2" s="32"/>
      <c r="B2" s="32"/>
      <c r="C2" s="32"/>
      <c r="D2" s="32"/>
      <c r="P2" s="38"/>
      <c r="Q2" s="38"/>
      <c r="R2" s="38"/>
      <c r="S2" s="38"/>
    </row>
    <row r="3" spans="1:19" ht="14.1" customHeight="1" x14ac:dyDescent="0.15">
      <c r="N3" s="14" t="s">
        <v>17</v>
      </c>
      <c r="O3" s="14"/>
      <c r="P3" s="14"/>
      <c r="Q3" s="14"/>
      <c r="R3" s="14"/>
      <c r="S3" s="14"/>
    </row>
    <row r="4" spans="1:19" ht="14.1" customHeight="1" x14ac:dyDescent="0.15"/>
    <row r="5" spans="1:19" ht="14.1" customHeight="1" x14ac:dyDescent="0.15">
      <c r="N5" s="15" t="s">
        <v>20</v>
      </c>
      <c r="O5" s="15"/>
      <c r="P5" s="15"/>
      <c r="Q5" s="15"/>
      <c r="R5" s="15"/>
      <c r="S5" s="15"/>
    </row>
    <row r="6" spans="1:19" ht="21.2" customHeight="1" x14ac:dyDescent="0.15">
      <c r="G6" s="33" t="s">
        <v>1</v>
      </c>
      <c r="H6" s="33"/>
      <c r="I6" s="33"/>
      <c r="J6" s="33"/>
      <c r="K6" s="33"/>
    </row>
    <row r="7" spans="1:19" ht="30.75" customHeight="1" x14ac:dyDescent="0.15">
      <c r="E7" s="34" t="s">
        <v>21</v>
      </c>
      <c r="F7" s="34"/>
      <c r="G7" s="34"/>
      <c r="H7" s="34"/>
      <c r="I7" s="34"/>
      <c r="J7" s="34"/>
      <c r="K7" s="34"/>
      <c r="L7" s="34"/>
      <c r="M7" s="34"/>
    </row>
    <row r="8" spans="1:19" ht="14.1" customHeight="1" x14ac:dyDescent="0.15"/>
    <row r="9" spans="1:19" ht="18.2" customHeight="1" x14ac:dyDescent="0.15">
      <c r="B9" s="35" t="s">
        <v>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spans="1:19" ht="14.1" customHeight="1" x14ac:dyDescent="0.2">
      <c r="A10" s="4" t="s">
        <v>29</v>
      </c>
    </row>
    <row r="11" spans="1:19" ht="25.5" customHeight="1" x14ac:dyDescent="0.15">
      <c r="A11" s="36" t="s">
        <v>3</v>
      </c>
      <c r="B11" s="36"/>
      <c r="C11" s="36" t="s">
        <v>4</v>
      </c>
      <c r="D11" s="36" t="s">
        <v>5</v>
      </c>
      <c r="E11" s="36"/>
      <c r="F11" s="36"/>
      <c r="G11" s="36"/>
      <c r="H11" s="36" t="s">
        <v>6</v>
      </c>
      <c r="I11" s="36"/>
      <c r="J11" s="36" t="s">
        <v>7</v>
      </c>
      <c r="K11" s="36" t="s">
        <v>8</v>
      </c>
      <c r="L11" s="36"/>
      <c r="M11" s="36"/>
      <c r="N11" s="36"/>
      <c r="O11" s="36"/>
      <c r="P11" s="36"/>
      <c r="Q11" s="36" t="s">
        <v>9</v>
      </c>
      <c r="R11" s="36"/>
      <c r="S11" s="36"/>
    </row>
    <row r="12" spans="1:19" ht="25.5" customHeight="1" x14ac:dyDescent="0.1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 t="s">
        <v>10</v>
      </c>
      <c r="L12" s="36"/>
      <c r="M12" s="36" t="s">
        <v>11</v>
      </c>
      <c r="N12" s="36"/>
      <c r="O12" s="36" t="s">
        <v>12</v>
      </c>
      <c r="P12" s="36"/>
      <c r="Q12" s="36"/>
      <c r="R12" s="36"/>
      <c r="S12" s="36"/>
    </row>
    <row r="13" spans="1:19" ht="21.2" customHeight="1" x14ac:dyDescent="0.15">
      <c r="A13" s="23" t="s">
        <v>13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24" customHeight="1" x14ac:dyDescent="0.15">
      <c r="A14" s="19">
        <v>2004</v>
      </c>
      <c r="B14" s="19"/>
      <c r="C14" s="1" t="s">
        <v>47</v>
      </c>
      <c r="D14" s="20" t="s">
        <v>30</v>
      </c>
      <c r="E14" s="21"/>
      <c r="F14" s="21"/>
      <c r="G14" s="21"/>
      <c r="H14" s="39">
        <v>100</v>
      </c>
      <c r="I14" s="22"/>
      <c r="J14" s="2"/>
      <c r="K14" s="8">
        <v>17.399999999999999</v>
      </c>
      <c r="L14" s="8"/>
      <c r="M14" s="8">
        <v>12.3</v>
      </c>
      <c r="N14" s="8"/>
      <c r="O14" s="8">
        <v>5.2</v>
      </c>
      <c r="P14" s="8"/>
      <c r="Q14" s="8"/>
      <c r="R14" s="8">
        <v>203</v>
      </c>
      <c r="S14" s="8"/>
    </row>
    <row r="15" spans="1:19" ht="36" customHeight="1" x14ac:dyDescent="0.15">
      <c r="A15" s="19">
        <v>2004</v>
      </c>
      <c r="B15" s="19"/>
      <c r="C15" s="6" t="s">
        <v>31</v>
      </c>
      <c r="D15" s="20" t="s">
        <v>32</v>
      </c>
      <c r="E15" s="21"/>
      <c r="F15" s="21"/>
      <c r="G15" s="21"/>
      <c r="H15" s="22">
        <v>180</v>
      </c>
      <c r="I15" s="22"/>
      <c r="J15" s="2"/>
      <c r="K15" s="8">
        <v>6.1</v>
      </c>
      <c r="L15" s="8"/>
      <c r="M15" s="8">
        <v>10.9</v>
      </c>
      <c r="N15" s="8"/>
      <c r="O15" s="8">
        <v>41</v>
      </c>
      <c r="P15" s="8"/>
      <c r="Q15" s="8"/>
      <c r="R15" s="8">
        <v>293</v>
      </c>
      <c r="S15" s="8"/>
    </row>
    <row r="16" spans="1:19" ht="13.35" customHeight="1" x14ac:dyDescent="0.15">
      <c r="A16" s="19"/>
      <c r="B16" s="19"/>
      <c r="C16" s="1" t="s">
        <v>24</v>
      </c>
      <c r="D16" s="20" t="s">
        <v>28</v>
      </c>
      <c r="E16" s="21"/>
      <c r="F16" s="21"/>
      <c r="G16" s="21"/>
      <c r="H16" s="22">
        <v>40</v>
      </c>
      <c r="I16" s="22"/>
      <c r="J16" s="2"/>
      <c r="K16" s="8">
        <v>3.04</v>
      </c>
      <c r="L16" s="8"/>
      <c r="M16" s="8">
        <v>0.32</v>
      </c>
      <c r="N16" s="8"/>
      <c r="O16" s="8">
        <v>19.68</v>
      </c>
      <c r="P16" s="8"/>
      <c r="Q16" s="8"/>
      <c r="R16" s="8">
        <v>93.76</v>
      </c>
      <c r="S16" s="8"/>
    </row>
    <row r="17" spans="1:19" ht="26.45" customHeight="1" x14ac:dyDescent="0.15">
      <c r="A17" s="19">
        <v>2005</v>
      </c>
      <c r="B17" s="19"/>
      <c r="C17" s="7" t="s">
        <v>33</v>
      </c>
      <c r="D17" s="20" t="s">
        <v>34</v>
      </c>
      <c r="E17" s="21"/>
      <c r="F17" s="21"/>
      <c r="G17" s="21"/>
      <c r="H17" s="22">
        <v>200</v>
      </c>
      <c r="I17" s="22"/>
      <c r="J17" s="2"/>
      <c r="K17" s="8">
        <v>0.16</v>
      </c>
      <c r="L17" s="8"/>
      <c r="M17" s="8">
        <v>0</v>
      </c>
      <c r="N17" s="8"/>
      <c r="O17" s="8">
        <v>29</v>
      </c>
      <c r="P17" s="8"/>
      <c r="Q17" s="8"/>
      <c r="R17" s="8">
        <v>116.6</v>
      </c>
      <c r="S17" s="8"/>
    </row>
    <row r="18" spans="1:19" ht="26.45" customHeight="1" x14ac:dyDescent="0.15">
      <c r="A18" s="19">
        <v>2005</v>
      </c>
      <c r="B18" s="19"/>
      <c r="C18" s="7" t="s">
        <v>35</v>
      </c>
      <c r="D18" s="20" t="s">
        <v>36</v>
      </c>
      <c r="E18" s="21"/>
      <c r="F18" s="21"/>
      <c r="G18" s="21"/>
      <c r="H18" s="22">
        <v>100</v>
      </c>
      <c r="I18" s="22"/>
      <c r="J18" s="2"/>
      <c r="K18" s="8">
        <v>1.1000000000000001</v>
      </c>
      <c r="L18" s="8"/>
      <c r="M18" s="8">
        <v>0.2</v>
      </c>
      <c r="N18" s="8"/>
      <c r="O18" s="8">
        <v>12.6</v>
      </c>
      <c r="P18" s="8"/>
      <c r="Q18" s="8"/>
      <c r="R18" s="8">
        <v>55</v>
      </c>
      <c r="S18" s="8"/>
    </row>
    <row r="19" spans="1:19" ht="14.1" customHeight="1" x14ac:dyDescent="0.15">
      <c r="A19" s="29" t="s">
        <v>14</v>
      </c>
      <c r="B19" s="30"/>
      <c r="C19" s="30"/>
      <c r="D19" s="30"/>
      <c r="E19" s="30"/>
      <c r="F19" s="30"/>
      <c r="G19" s="31"/>
      <c r="H19" s="24">
        <f>SUM(H14:I18)</f>
        <v>620</v>
      </c>
      <c r="I19" s="25"/>
      <c r="J19" s="3"/>
      <c r="K19" s="16">
        <f>SUM(K14:L18)</f>
        <v>27.8</v>
      </c>
      <c r="L19" s="16"/>
      <c r="M19" s="16">
        <f>SUM(M14:N18)</f>
        <v>23.720000000000002</v>
      </c>
      <c r="N19" s="16"/>
      <c r="O19" s="16">
        <f>SUM(O14:Q18)</f>
        <v>107.47999999999999</v>
      </c>
      <c r="P19" s="16"/>
      <c r="Q19" s="16"/>
      <c r="R19" s="16">
        <f>SUM(R14:S18)</f>
        <v>761.36</v>
      </c>
      <c r="S19" s="16"/>
    </row>
    <row r="20" spans="1:19" ht="21.2" customHeight="1" x14ac:dyDescent="0.15">
      <c r="A20" s="23" t="s">
        <v>15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ht="23.45" customHeight="1" x14ac:dyDescent="0.15">
      <c r="A21" s="19">
        <v>2004</v>
      </c>
      <c r="B21" s="19"/>
      <c r="C21" s="7">
        <v>29</v>
      </c>
      <c r="D21" s="28" t="s">
        <v>37</v>
      </c>
      <c r="E21" s="21"/>
      <c r="F21" s="21"/>
      <c r="G21" s="21"/>
      <c r="H21" s="22">
        <v>100</v>
      </c>
      <c r="I21" s="22"/>
      <c r="J21" s="2"/>
      <c r="K21" s="8">
        <v>1.1000000000000001</v>
      </c>
      <c r="L21" s="8"/>
      <c r="M21" s="8">
        <v>10.1</v>
      </c>
      <c r="N21" s="8"/>
      <c r="O21" s="8">
        <v>5.6</v>
      </c>
      <c r="P21" s="8"/>
      <c r="Q21" s="8"/>
      <c r="R21" s="8">
        <v>82</v>
      </c>
      <c r="S21" s="8"/>
    </row>
    <row r="22" spans="1:19" ht="24" customHeight="1" x14ac:dyDescent="0.15">
      <c r="A22" s="19">
        <v>2004</v>
      </c>
      <c r="B22" s="19"/>
      <c r="C22" s="7" t="s">
        <v>38</v>
      </c>
      <c r="D22" s="28" t="s">
        <v>48</v>
      </c>
      <c r="E22" s="21"/>
      <c r="F22" s="21"/>
      <c r="G22" s="21"/>
      <c r="H22" s="22">
        <v>250</v>
      </c>
      <c r="I22" s="22"/>
      <c r="J22" s="2"/>
      <c r="K22" s="8">
        <v>1.9</v>
      </c>
      <c r="L22" s="8"/>
      <c r="M22" s="8">
        <v>7.5</v>
      </c>
      <c r="N22" s="8"/>
      <c r="O22" s="8">
        <v>10.6</v>
      </c>
      <c r="P22" s="8"/>
      <c r="Q22" s="8"/>
      <c r="R22" s="8">
        <v>183.7</v>
      </c>
      <c r="S22" s="8"/>
    </row>
    <row r="23" spans="1:19" ht="22.9" customHeight="1" x14ac:dyDescent="0.15">
      <c r="A23" s="19">
        <v>2005</v>
      </c>
      <c r="B23" s="19"/>
      <c r="C23" s="7" t="s">
        <v>39</v>
      </c>
      <c r="D23" s="28" t="s">
        <v>40</v>
      </c>
      <c r="E23" s="21"/>
      <c r="F23" s="21"/>
      <c r="G23" s="21"/>
      <c r="H23" s="22">
        <v>100</v>
      </c>
      <c r="I23" s="22"/>
      <c r="J23" s="2"/>
      <c r="K23" s="8">
        <v>14.4</v>
      </c>
      <c r="L23" s="8"/>
      <c r="M23" s="8">
        <v>19.3</v>
      </c>
      <c r="N23" s="8"/>
      <c r="O23" s="8">
        <v>22.1</v>
      </c>
      <c r="P23" s="8"/>
      <c r="Q23" s="8"/>
      <c r="R23" s="8">
        <v>322</v>
      </c>
      <c r="S23" s="8"/>
    </row>
    <row r="24" spans="1:19" ht="13.35" customHeight="1" x14ac:dyDescent="0.15">
      <c r="A24" s="19">
        <v>2005</v>
      </c>
      <c r="B24" s="19"/>
      <c r="C24" s="7" t="s">
        <v>41</v>
      </c>
      <c r="D24" s="28" t="s">
        <v>42</v>
      </c>
      <c r="E24" s="21"/>
      <c r="F24" s="21"/>
      <c r="G24" s="21"/>
      <c r="H24" s="22">
        <v>180</v>
      </c>
      <c r="I24" s="22"/>
      <c r="J24" s="2"/>
      <c r="K24" s="8">
        <v>3.7</v>
      </c>
      <c r="L24" s="8"/>
      <c r="M24" s="8">
        <v>8.1999999999999993</v>
      </c>
      <c r="N24" s="8"/>
      <c r="O24" s="8">
        <v>31.4</v>
      </c>
      <c r="P24" s="8"/>
      <c r="Q24" s="8"/>
      <c r="R24" s="8">
        <v>216</v>
      </c>
      <c r="S24" s="8"/>
    </row>
    <row r="25" spans="1:19" ht="13.35" customHeight="1" x14ac:dyDescent="0.15">
      <c r="A25" s="19"/>
      <c r="B25" s="19"/>
      <c r="C25" s="7" t="s">
        <v>24</v>
      </c>
      <c r="D25" s="28" t="s">
        <v>25</v>
      </c>
      <c r="E25" s="21"/>
      <c r="F25" s="21"/>
      <c r="G25" s="21"/>
      <c r="H25" s="22">
        <v>55</v>
      </c>
      <c r="I25" s="22"/>
      <c r="J25" s="2"/>
      <c r="K25" s="8">
        <v>4.18</v>
      </c>
      <c r="L25" s="8"/>
      <c r="M25" s="8">
        <v>0.44</v>
      </c>
      <c r="N25" s="8"/>
      <c r="O25" s="8">
        <v>27.06</v>
      </c>
      <c r="P25" s="8"/>
      <c r="Q25" s="8"/>
      <c r="R25" s="8">
        <v>128.91999999999999</v>
      </c>
      <c r="S25" s="8"/>
    </row>
    <row r="26" spans="1:19" ht="13.35" customHeight="1" x14ac:dyDescent="0.15">
      <c r="A26" s="19"/>
      <c r="B26" s="19"/>
      <c r="C26" s="7" t="s">
        <v>22</v>
      </c>
      <c r="D26" s="28" t="s">
        <v>23</v>
      </c>
      <c r="E26" s="21"/>
      <c r="F26" s="21"/>
      <c r="G26" s="21"/>
      <c r="H26" s="22">
        <v>36</v>
      </c>
      <c r="I26" s="22"/>
      <c r="J26" s="2"/>
      <c r="K26" s="8">
        <v>2.38</v>
      </c>
      <c r="L26" s="8"/>
      <c r="M26" s="8">
        <v>0.43</v>
      </c>
      <c r="N26" s="8"/>
      <c r="O26" s="8">
        <v>14.26</v>
      </c>
      <c r="P26" s="8"/>
      <c r="Q26" s="8"/>
      <c r="R26" s="8">
        <v>61.49</v>
      </c>
      <c r="S26" s="8"/>
    </row>
    <row r="27" spans="1:19" ht="13.35" customHeight="1" x14ac:dyDescent="0.15">
      <c r="A27" s="19">
        <v>2005</v>
      </c>
      <c r="B27" s="19"/>
      <c r="C27" s="7" t="s">
        <v>26</v>
      </c>
      <c r="D27" s="28" t="s">
        <v>27</v>
      </c>
      <c r="E27" s="21"/>
      <c r="F27" s="21"/>
      <c r="G27" s="21"/>
      <c r="H27" s="22">
        <v>120</v>
      </c>
      <c r="I27" s="22"/>
      <c r="J27" s="2"/>
      <c r="K27" s="8">
        <v>0.47</v>
      </c>
      <c r="L27" s="8"/>
      <c r="M27" s="8">
        <v>0</v>
      </c>
      <c r="N27" s="8"/>
      <c r="O27" s="8">
        <v>15.12</v>
      </c>
      <c r="P27" s="8"/>
      <c r="Q27" s="8"/>
      <c r="R27" s="8">
        <v>62.4</v>
      </c>
      <c r="S27" s="8"/>
    </row>
    <row r="28" spans="1:19" ht="13.35" customHeight="1" x14ac:dyDescent="0.15">
      <c r="A28" s="19">
        <v>2005</v>
      </c>
      <c r="B28" s="19"/>
      <c r="C28" s="7" t="s">
        <v>43</v>
      </c>
      <c r="D28" s="28" t="s">
        <v>44</v>
      </c>
      <c r="E28" s="21"/>
      <c r="F28" s="21"/>
      <c r="G28" s="21"/>
      <c r="H28" s="22">
        <v>200</v>
      </c>
      <c r="I28" s="22"/>
      <c r="J28" s="2"/>
      <c r="K28" s="8">
        <v>3.6</v>
      </c>
      <c r="L28" s="8"/>
      <c r="M28" s="8">
        <v>2.7</v>
      </c>
      <c r="N28" s="8"/>
      <c r="O28" s="8">
        <v>28.3</v>
      </c>
      <c r="P28" s="8"/>
      <c r="Q28" s="8"/>
      <c r="R28" s="8">
        <v>151.80000000000001</v>
      </c>
      <c r="S28" s="8"/>
    </row>
    <row r="29" spans="1:19" ht="14.1" customHeight="1" x14ac:dyDescent="0.15">
      <c r="A29" s="29" t="s">
        <v>14</v>
      </c>
      <c r="B29" s="30"/>
      <c r="C29" s="30"/>
      <c r="D29" s="30"/>
      <c r="E29" s="30"/>
      <c r="F29" s="30"/>
      <c r="G29" s="31"/>
      <c r="H29" s="24">
        <f>SUM(H21:I28)</f>
        <v>1041</v>
      </c>
      <c r="I29" s="25"/>
      <c r="J29" s="3"/>
      <c r="K29" s="16">
        <f>SUM(K21:L28)</f>
        <v>31.729999999999997</v>
      </c>
      <c r="L29" s="16"/>
      <c r="M29" s="16">
        <f>SUM(M21:N28)</f>
        <v>48.670000000000009</v>
      </c>
      <c r="N29" s="16"/>
      <c r="O29" s="26">
        <f>SUM(O21:Q28)</f>
        <v>154.44</v>
      </c>
      <c r="P29" s="27"/>
      <c r="Q29" s="5"/>
      <c r="R29" s="17">
        <f>SUM(R21:S28)</f>
        <v>1208.31</v>
      </c>
      <c r="S29" s="18"/>
    </row>
    <row r="30" spans="1:19" ht="21.2" customHeight="1" x14ac:dyDescent="0.15">
      <c r="A30" s="23" t="s">
        <v>16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19" ht="13.35" customHeight="1" x14ac:dyDescent="0.15">
      <c r="A31" s="19">
        <v>2004</v>
      </c>
      <c r="B31" s="19"/>
      <c r="C31" s="1" t="s">
        <v>45</v>
      </c>
      <c r="D31" s="20" t="s">
        <v>46</v>
      </c>
      <c r="E31" s="21"/>
      <c r="F31" s="21"/>
      <c r="G31" s="21"/>
      <c r="H31" s="22">
        <v>200</v>
      </c>
      <c r="I31" s="22"/>
      <c r="J31" s="2"/>
      <c r="K31" s="8">
        <v>8.1999999999999993</v>
      </c>
      <c r="L31" s="8"/>
      <c r="M31" s="8">
        <v>12.4</v>
      </c>
      <c r="N31" s="8"/>
      <c r="O31" s="8">
        <v>48.2</v>
      </c>
      <c r="P31" s="8"/>
      <c r="Q31" s="8"/>
      <c r="R31" s="8">
        <v>338</v>
      </c>
      <c r="S31" s="8"/>
    </row>
    <row r="32" spans="1:19" ht="24" customHeight="1" x14ac:dyDescent="0.15">
      <c r="A32" s="19">
        <v>2005</v>
      </c>
      <c r="B32" s="19"/>
      <c r="C32" s="1" t="s">
        <v>33</v>
      </c>
      <c r="D32" s="20" t="s">
        <v>34</v>
      </c>
      <c r="E32" s="21"/>
      <c r="F32" s="21"/>
      <c r="G32" s="21"/>
      <c r="H32" s="22">
        <v>200</v>
      </c>
      <c r="I32" s="22"/>
      <c r="J32" s="2"/>
      <c r="K32" s="8">
        <v>0.16</v>
      </c>
      <c r="L32" s="8"/>
      <c r="M32" s="8">
        <v>0</v>
      </c>
      <c r="N32" s="8"/>
      <c r="O32" s="8">
        <v>29</v>
      </c>
      <c r="P32" s="8"/>
      <c r="Q32" s="8"/>
      <c r="R32" s="8">
        <v>116.6</v>
      </c>
      <c r="S32" s="8"/>
    </row>
    <row r="33" spans="1:19" ht="13.35" customHeight="1" x14ac:dyDescent="0.15">
      <c r="A33" s="19"/>
      <c r="B33" s="19"/>
      <c r="C33" s="1" t="s">
        <v>24</v>
      </c>
      <c r="D33" s="20" t="s">
        <v>28</v>
      </c>
      <c r="E33" s="21"/>
      <c r="F33" s="21"/>
      <c r="G33" s="21"/>
      <c r="H33" s="22">
        <v>30</v>
      </c>
      <c r="I33" s="22"/>
      <c r="J33" s="2"/>
      <c r="K33" s="8">
        <v>2.2799999999999998</v>
      </c>
      <c r="L33" s="8"/>
      <c r="M33" s="8">
        <v>0.24</v>
      </c>
      <c r="N33" s="8"/>
      <c r="O33" s="8">
        <v>14.76</v>
      </c>
      <c r="P33" s="8"/>
      <c r="Q33" s="8"/>
      <c r="R33" s="8">
        <v>70.319999999999993</v>
      </c>
      <c r="S33" s="8"/>
    </row>
    <row r="34" spans="1:19" ht="14.1" customHeight="1" x14ac:dyDescent="0.15">
      <c r="A34" s="29" t="s">
        <v>14</v>
      </c>
      <c r="B34" s="30"/>
      <c r="C34" s="30"/>
      <c r="D34" s="30"/>
      <c r="E34" s="30"/>
      <c r="F34" s="30"/>
      <c r="G34" s="31"/>
      <c r="H34" s="24">
        <f>SUM(H31:I33)</f>
        <v>430</v>
      </c>
      <c r="I34" s="25"/>
      <c r="J34" s="3"/>
      <c r="K34" s="16">
        <f>SUM(K31:L33)</f>
        <v>10.639999999999999</v>
      </c>
      <c r="L34" s="16"/>
      <c r="M34" s="16">
        <f>SUM(M31:N33)</f>
        <v>12.64</v>
      </c>
      <c r="N34" s="16"/>
      <c r="O34" s="26">
        <f>SUM(O31:Q33)</f>
        <v>91.960000000000008</v>
      </c>
      <c r="P34" s="27"/>
      <c r="Q34" s="5"/>
      <c r="R34" s="17">
        <f>SUM(R31:S33)</f>
        <v>524.92000000000007</v>
      </c>
      <c r="S34" s="18"/>
    </row>
    <row r="35" spans="1:19" ht="14.1" customHeight="1" x14ac:dyDescent="0.15">
      <c r="A35" s="29" t="s">
        <v>14</v>
      </c>
      <c r="B35" s="30"/>
      <c r="C35" s="30"/>
      <c r="D35" s="30"/>
      <c r="E35" s="30"/>
      <c r="F35" s="30"/>
      <c r="G35" s="31"/>
      <c r="H35" s="24">
        <f>H19+H29+H34</f>
        <v>2091</v>
      </c>
      <c r="I35" s="25"/>
      <c r="J35" s="3"/>
      <c r="K35" s="16">
        <f>K19+K29+K34</f>
        <v>70.17</v>
      </c>
      <c r="L35" s="16"/>
      <c r="M35" s="16">
        <f>M19+M29+M34</f>
        <v>85.030000000000015</v>
      </c>
      <c r="N35" s="16"/>
      <c r="O35" s="26">
        <f>O19+O29+O34</f>
        <v>353.88</v>
      </c>
      <c r="P35" s="27"/>
      <c r="Q35" s="5"/>
      <c r="R35" s="17">
        <f>R19+R29+R34</f>
        <v>2494.59</v>
      </c>
      <c r="S35" s="18"/>
    </row>
    <row r="36" spans="1:19" ht="21.2" customHeight="1" x14ac:dyDescent="0.15"/>
    <row r="37" spans="1:19" ht="14.1" customHeight="1" x14ac:dyDescent="0.2">
      <c r="A37" s="9" t="s">
        <v>18</v>
      </c>
      <c r="B37" s="10"/>
      <c r="C37" s="10"/>
      <c r="D37" s="10"/>
      <c r="E37" s="10"/>
      <c r="I37" s="11" t="s">
        <v>19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0.75" customHeight="1" x14ac:dyDescent="0.15">
      <c r="F38" s="13"/>
      <c r="G38" s="13"/>
      <c r="H38" s="13"/>
    </row>
  </sheetData>
  <mergeCells count="160">
    <mergeCell ref="A35:G35"/>
    <mergeCell ref="H35:I35"/>
    <mergeCell ref="A29:G29"/>
    <mergeCell ref="A25:B25"/>
    <mergeCell ref="D25:G25"/>
    <mergeCell ref="H25:I25"/>
    <mergeCell ref="K25:L25"/>
    <mergeCell ref="D28:G28"/>
    <mergeCell ref="H28:I28"/>
    <mergeCell ref="K28:L28"/>
    <mergeCell ref="A27:B27"/>
    <mergeCell ref="D27:G27"/>
    <mergeCell ref="H27:I27"/>
    <mergeCell ref="K27:L27"/>
    <mergeCell ref="A26:B26"/>
    <mergeCell ref="D26:G26"/>
    <mergeCell ref="O34:P34"/>
    <mergeCell ref="O35:P35"/>
    <mergeCell ref="P1:S1"/>
    <mergeCell ref="P2:S2"/>
    <mergeCell ref="A13:S13"/>
    <mergeCell ref="A14:B14"/>
    <mergeCell ref="D14:G14"/>
    <mergeCell ref="H14:I14"/>
    <mergeCell ref="K14:L14"/>
    <mergeCell ref="M14:N14"/>
    <mergeCell ref="A16:B16"/>
    <mergeCell ref="D16:G16"/>
    <mergeCell ref="H16:I16"/>
    <mergeCell ref="K16:L16"/>
    <mergeCell ref="M16:N16"/>
    <mergeCell ref="O16:Q16"/>
    <mergeCell ref="R16:S16"/>
    <mergeCell ref="O14:Q14"/>
    <mergeCell ref="R14:S14"/>
    <mergeCell ref="M27:N27"/>
    <mergeCell ref="O27:Q27"/>
    <mergeCell ref="R27:S27"/>
    <mergeCell ref="A34:G34"/>
    <mergeCell ref="H34:I34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A15:B15"/>
    <mergeCell ref="D15:G15"/>
    <mergeCell ref="H15:I15"/>
    <mergeCell ref="K15:L15"/>
    <mergeCell ref="M15:N15"/>
    <mergeCell ref="O15:Q15"/>
    <mergeCell ref="R15:S15"/>
    <mergeCell ref="K19:L19"/>
    <mergeCell ref="M19:N19"/>
    <mergeCell ref="O19:Q19"/>
    <mergeCell ref="R19:S19"/>
    <mergeCell ref="R18:S18"/>
    <mergeCell ref="A17:B17"/>
    <mergeCell ref="D17:G17"/>
    <mergeCell ref="H17:I17"/>
    <mergeCell ref="K17:L17"/>
    <mergeCell ref="M17:N17"/>
    <mergeCell ref="O17:Q17"/>
    <mergeCell ref="R17:S17"/>
    <mergeCell ref="A20:S20"/>
    <mergeCell ref="A21:B21"/>
    <mergeCell ref="D21:G21"/>
    <mergeCell ref="H21:I21"/>
    <mergeCell ref="K21:L21"/>
    <mergeCell ref="M21:N21"/>
    <mergeCell ref="O21:Q21"/>
    <mergeCell ref="R21:S21"/>
    <mergeCell ref="H19:I19"/>
    <mergeCell ref="A19:G19"/>
    <mergeCell ref="A22:B22"/>
    <mergeCell ref="D22:G22"/>
    <mergeCell ref="H22:I22"/>
    <mergeCell ref="K22:L22"/>
    <mergeCell ref="M22:N22"/>
    <mergeCell ref="O22:Q22"/>
    <mergeCell ref="R22:S22"/>
    <mergeCell ref="A23:B23"/>
    <mergeCell ref="D23:G23"/>
    <mergeCell ref="H23:I23"/>
    <mergeCell ref="K23:L23"/>
    <mergeCell ref="M23:N23"/>
    <mergeCell ref="O23:Q23"/>
    <mergeCell ref="R23:S23"/>
    <mergeCell ref="H29:I29"/>
    <mergeCell ref="O29:P29"/>
    <mergeCell ref="A24:B24"/>
    <mergeCell ref="D24:G24"/>
    <mergeCell ref="H24:I24"/>
    <mergeCell ref="K24:L24"/>
    <mergeCell ref="M24:N24"/>
    <mergeCell ref="O24:Q24"/>
    <mergeCell ref="R24:S24"/>
    <mergeCell ref="H26:I26"/>
    <mergeCell ref="K26:L26"/>
    <mergeCell ref="M26:N26"/>
    <mergeCell ref="O26:Q26"/>
    <mergeCell ref="R26:S26"/>
    <mergeCell ref="M25:N25"/>
    <mergeCell ref="O25:Q25"/>
    <mergeCell ref="R25:S25"/>
    <mergeCell ref="D33:G33"/>
    <mergeCell ref="A28:B28"/>
    <mergeCell ref="A18:B18"/>
    <mergeCell ref="D18:G18"/>
    <mergeCell ref="H18:I18"/>
    <mergeCell ref="M28:N28"/>
    <mergeCell ref="O28:Q28"/>
    <mergeCell ref="R28:S28"/>
    <mergeCell ref="H33:I33"/>
    <mergeCell ref="K33:L33"/>
    <mergeCell ref="M33:N33"/>
    <mergeCell ref="O33:Q33"/>
    <mergeCell ref="R33:S33"/>
    <mergeCell ref="K29:L29"/>
    <mergeCell ref="M29:N29"/>
    <mergeCell ref="R29:S29"/>
    <mergeCell ref="A30:S30"/>
    <mergeCell ref="A31:B31"/>
    <mergeCell ref="D31:G31"/>
    <mergeCell ref="H31:I31"/>
    <mergeCell ref="K31:L31"/>
    <mergeCell ref="M31:N31"/>
    <mergeCell ref="O31:Q31"/>
    <mergeCell ref="R31:S31"/>
    <mergeCell ref="K18:L18"/>
    <mergeCell ref="M18:N18"/>
    <mergeCell ref="O18:Q18"/>
    <mergeCell ref="A37:E37"/>
    <mergeCell ref="I37:S37"/>
    <mergeCell ref="F38:H38"/>
    <mergeCell ref="N3:S3"/>
    <mergeCell ref="N5:S5"/>
    <mergeCell ref="K34:L34"/>
    <mergeCell ref="M34:N34"/>
    <mergeCell ref="R34:S34"/>
    <mergeCell ref="K35:L35"/>
    <mergeCell ref="M35:N35"/>
    <mergeCell ref="R35:S35"/>
    <mergeCell ref="A32:B32"/>
    <mergeCell ref="D32:G32"/>
    <mergeCell ref="H32:I32"/>
    <mergeCell ref="K32:L32"/>
    <mergeCell ref="M32:N32"/>
    <mergeCell ref="O32:Q32"/>
    <mergeCell ref="R32:S32"/>
    <mergeCell ref="A33:B33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2025-02-11T06:49:50Z</dcterms:modified>
</cp:coreProperties>
</file>